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S:\PL_GECOB_PL_GECOC\-- KARINNE\01-Orç Obras Rodoviárias\57-Processo SEI 202300036015409\2-ORÇAMENTO\R01\"/>
    </mc:Choice>
  </mc:AlternateContent>
  <xr:revisionPtr revIDLastSave="0" documentId="13_ncr:1_{BAD5D34F-9F70-4811-88EB-14407A080315}" xr6:coauthVersionLast="36" xr6:coauthVersionMax="36" xr10:uidLastSave="{00000000-0000-0000-0000-000000000000}"/>
  <bookViews>
    <workbookView xWindow="0" yWindow="0" windowWidth="28800" windowHeight="12225" tabRatio="500" xr2:uid="{00000000-000D-0000-FFFF-FFFF00000000}"/>
  </bookViews>
  <sheets>
    <sheet name="RESUMO" sheetId="1" r:id="rId1"/>
  </sheets>
  <definedNames>
    <definedName name="_xlnm.Print_Area" localSheetId="0">RESUMO!$A$1:$C$25</definedName>
  </definedNames>
  <calcPr calcId="191029"/>
</workbook>
</file>

<file path=xl/calcChain.xml><?xml version="1.0" encoding="utf-8"?>
<calcChain xmlns="http://schemas.openxmlformats.org/spreadsheetml/2006/main">
  <c r="B10" i="1" l="1"/>
  <c r="C25" i="1" l="1"/>
</calcChain>
</file>

<file path=xl/sharedStrings.xml><?xml version="1.0" encoding="utf-8"?>
<sst xmlns="http://schemas.openxmlformats.org/spreadsheetml/2006/main" count="32" uniqueCount="32">
  <si>
    <t>GOINFRA – Agência Goiana de Infraestrutura e Transportes</t>
  </si>
  <si>
    <t>Setor:</t>
  </si>
  <si>
    <t>PL-GECOB – GERÊNCIA DE CUSTOS E ORÇAMENTOS DE OBRAS RODOVIÁRIAS</t>
  </si>
  <si>
    <t>Orçamento:</t>
  </si>
  <si>
    <t>Descrição:</t>
  </si>
  <si>
    <t>Extensão Total:</t>
  </si>
  <si>
    <t>Tabelas:</t>
  </si>
  <si>
    <t>Código</t>
  </si>
  <si>
    <t>Orçamento</t>
  </si>
  <si>
    <t>Total</t>
  </si>
  <si>
    <t>TOTAL GERAL:</t>
  </si>
  <si>
    <t>BDI: 28,28%</t>
  </si>
  <si>
    <t>RESUMO GERAL DOS LOTES</t>
  </si>
  <si>
    <t>ORÇAMENTO DE CONTRATAÇÃO DE EMPRESA DE CONSULTORIA PARA SERVIÇOS TÉCNICOS ESPECIALIZADOS DE SUPERVISÃO DAS OBRAS DE IMPLANTAÇÃO E RESTAURAÇÃO DAS RODOVIAS CONSTANTES NO PLANO DE OBRAS 2023/2026</t>
  </si>
  <si>
    <t>ORÇAMENTO DE CONTRATAÇÃO DE EMPRESA DE CONSULTORIA PARA SERVIÇOS TÉCNICOS ESPECIALIZADOS DE SUPERVISÃO DAS OBRAS DE IMPLANTAÇÃO E RESTAURAÇÃO DAS RODOVIAS CONSTANTES NO PLANO DE OBRAS 2023/2026 - EXTENSÃO: 873,09 KM - LOTE 01</t>
  </si>
  <si>
    <t>ORÇAMENTO DE CONTRATAÇÃO DE EMPRESA DE CONSULTORIA PARA SERVIÇOS TÉCNICOS ESPECIALIZADOS DE SUPERVISÃO DAS OBRAS DE IMPLANTAÇÃO E RESTAURAÇÃO DAS RODOVIAS CONSTANTES NO PLANO DE OBRAS 2023/2026 - EXTENSÃO: 749,42 KM - LOTE 02</t>
  </si>
  <si>
    <t>ORÇAMENTO DE CONTRATAÇÃO DE EMPRESA DE CONSULTORIA PARA SERVIÇOS TÉCNICOS ESPECIALIZADOS DE SUPERVISÃO DAS OBRAS DE IMPLANTAÇÃO E RESTAURAÇÃO DAS RODOVIAS CONSTANTES NO PLANO DE OBRAS 2023/2026 - EXTENSÃO: 543,90 KM - LOTE 03</t>
  </si>
  <si>
    <t>ORÇAMENTO DE CONTRATAÇÃO DE EMPRESA DE CONSULTORIA PARA SERVIÇOS TÉCNICOS ESPECIALIZADOS DE SUPERVISÃO DAS OBRAS DE IMPLANTAÇÃO E RESTAURAÇÃO DAS RODOVIAS CONSTANTES NO PLANO DE OBRAS 2023/2026 - EXTENSÃO: 973,61 KM - LOTE 04</t>
  </si>
  <si>
    <t>ORÇAMENTO DE CONTRATAÇÃO DE EMPRESA DE CONSULTORIA PARA SERVIÇOS TÉCNICOS ESPECIALIZADOS DE SUPERVISÃO DAS OBRAS DE IMPLANTAÇÃO E RESTAURAÇÃO DAS RODOVIAS CONSTANTES NO PLANO DE OBRAS 2023/2026 - EXTENSÃO: 963,77 KM - LOTE 05</t>
  </si>
  <si>
    <t>ORÇAMENTO DE CONTRATAÇÃO DE EMPRESA DE CONSULTORIA PARA SERVIÇOS TÉCNICOS ESPECIALIZADOS DE SUPERVISÃO DAS OBRAS DE IMPLANTAÇÃO E RESTAURAÇÃO DAS RODOVIAS CONSTANTES NO PLANO DE OBRAS 2023/2026 - EXTENSÃO: 646,59 KM - LOTE 06</t>
  </si>
  <si>
    <t>ORÇAMENTO DE CONTRATAÇÃO DE EMPRESA DE CONSULTORIA PARA SERVIÇOS TÉCNICOS ESPECIALIZADOS DE SUPERVISÃO DAS OBRAS DE IMPLANTAÇÃO E RESTAURAÇÃO DAS RODOVIAS CONSTANTES NO PLANO DE OBRAS 2023/2026 - EXTENSÃO: 693,07 KM - LOTE 07</t>
  </si>
  <si>
    <t>ORÇAMENTO DE CONTRATAÇÃO DE EMPRESA DE CONSULTORIA PARA SERVIÇOS TÉCNICOS ESPECIALIZADOS DE SUPERVISÃO DAS OBRAS DE IMPLANTAÇÃO E RESTAURAÇÃO DAS RODOVIAS CONSTANTES NO PLANO DE OBRAS 2023/2026 - EXTENSÃO: 804,22 KM - LOTE 08</t>
  </si>
  <si>
    <t>TABELA DE PROJETOS E CONSULTORIA - T228 - OUTUBRO/ 2023</t>
  </si>
  <si>
    <t>Data: 18/01/2024</t>
  </si>
  <si>
    <t>202300036015409-9/2023</t>
  </si>
  <si>
    <t>202300036015409-10/2024</t>
  </si>
  <si>
    <t>202300036015409-11/2024</t>
  </si>
  <si>
    <t>202300036015409-12/2025</t>
  </si>
  <si>
    <t>202300036015409-13/2025</t>
  </si>
  <si>
    <t>202300036015409-14/2026</t>
  </si>
  <si>
    <t>202300036015409-15/2026</t>
  </si>
  <si>
    <t>202300036015409-16/2027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</si>
</sst>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3" formatCode="_-* #,##0.00_-;\-* #,##0.00_-;_-* &quot;-&quot;??_-;_-@_-"/>
    <numFmt numFmtId="164" formatCode="[hh]:mm:ss"/>
    <numFmt numFmtId="165" formatCode="[$R$-416]\ #,##0.00;[Red]\-[$R$-416]\ #,##0.00"/>
    <numFmt numFmtId="166" formatCode="#,##0.00\ &quot;Km&quot;"/>
  </numFmts>
  <fonts count="6" x14ac:knownFonts="1">
    <font>
      <sz val="10"/>
      <name val="Arial"/>
      <charset val="1"/>
    </font>
    <font>
      <b/>
      <sz val="12"/>
      <name val="Arial"/>
      <charset val="1"/>
    </font>
    <font>
      <b/>
      <sz val="10"/>
      <name val="Arial"/>
      <charset val="1"/>
    </font>
    <font>
      <sz val="10"/>
      <name val="Arial"/>
      <charset val="1"/>
    </font>
    <font>
      <sz val="10"/>
      <name val="Arial"/>
      <family val="2"/>
    </font>
    <font>
      <b/>
      <u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DDDDD"/>
        <bgColor rgb="FFCCCCCC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left" vertical="center"/>
    </xf>
    <xf numFmtId="21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165" fontId="0" fillId="0" borderId="3" xfId="0" applyNumberForma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4" xfId="0" applyFont="1" applyBorder="1" applyAlignment="1">
      <alignment vertical="center"/>
    </xf>
    <xf numFmtId="7" fontId="2" fillId="4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right" vertical="center"/>
    </xf>
    <xf numFmtId="1" fontId="4" fillId="2" borderId="0" xfId="0" applyNumberFormat="1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166" fontId="0" fillId="2" borderId="0" xfId="1" applyNumberFormat="1" applyFont="1" applyFill="1" applyAlignment="1">
      <alignment horizontal="left" vertical="center"/>
    </xf>
    <xf numFmtId="0" fontId="1" fillId="3" borderId="0" xfId="0" applyFont="1" applyFill="1" applyAlignment="1">
      <alignment horizontal="centerContinuous" vertical="center"/>
    </xf>
    <xf numFmtId="0" fontId="5" fillId="3" borderId="0" xfId="0" applyFont="1" applyFill="1" applyAlignment="1">
      <alignment horizontal="centerContinuous" vertical="center"/>
    </xf>
    <xf numFmtId="4" fontId="0" fillId="0" borderId="0" xfId="0" applyNumberFormat="1" applyAlignment="1">
      <alignment vertical="center"/>
    </xf>
    <xf numFmtId="43" fontId="0" fillId="0" borderId="0" xfId="1" applyFont="1" applyAlignment="1">
      <alignment vertical="center"/>
    </xf>
    <xf numFmtId="165" fontId="0" fillId="0" borderId="0" xfId="0" applyNumberFormat="1" applyAlignment="1">
      <alignment vertical="center"/>
    </xf>
    <xf numFmtId="10" fontId="0" fillId="0" borderId="0" xfId="0" applyNumberFormat="1" applyAlignment="1">
      <alignment vertical="center"/>
    </xf>
    <xf numFmtId="43" fontId="0" fillId="0" borderId="0" xfId="0" applyNumberFormat="1" applyAlignment="1">
      <alignment vertical="center"/>
    </xf>
    <xf numFmtId="0" fontId="4" fillId="2" borderId="0" xfId="0" applyFont="1" applyFill="1" applyBorder="1" applyAlignment="1">
      <alignment vertical="center" wrapText="1"/>
    </xf>
    <xf numFmtId="0" fontId="0" fillId="2" borderId="0" xfId="0" applyFont="1" applyFill="1" applyBorder="1" applyAlignment="1">
      <alignment vertical="center" wrapText="1"/>
    </xf>
    <xf numFmtId="0" fontId="2" fillId="4" borderId="5" xfId="0" applyFont="1" applyFill="1" applyBorder="1" applyAlignment="1">
      <alignment horizontal="right" vertical="center"/>
    </xf>
    <xf numFmtId="0" fontId="2" fillId="4" borderId="6" xfId="0" applyFont="1" applyFill="1" applyBorder="1" applyAlignment="1">
      <alignment horizontal="right" vertical="center"/>
    </xf>
    <xf numFmtId="0" fontId="0" fillId="2" borderId="0" xfId="0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C9211E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504190</xdr:colOff>
      <xdr:row>0</xdr:row>
      <xdr:rowOff>47625</xdr:rowOff>
    </xdr:from>
    <xdr:to>
      <xdr:col>0</xdr:col>
      <xdr:colOff>1037590</xdr:colOff>
      <xdr:row>3</xdr:row>
      <xdr:rowOff>177165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4190" y="47625"/>
          <a:ext cx="533400" cy="70104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I26"/>
  <sheetViews>
    <sheetView tabSelected="1" view="pageBreakPreview" zoomScaleNormal="100" zoomScaleSheetLayoutView="100" workbookViewId="0">
      <selection activeCell="G9" sqref="G9"/>
    </sheetView>
  </sheetViews>
  <sheetFormatPr defaultColWidth="11.5703125" defaultRowHeight="12.75" x14ac:dyDescent="0.2"/>
  <cols>
    <col min="1" max="1" width="24" style="1" customWidth="1"/>
    <col min="2" max="2" width="70.42578125" style="1" customWidth="1"/>
    <col min="3" max="3" width="19.85546875" style="1" customWidth="1"/>
    <col min="4" max="4" width="15" style="1" bestFit="1" customWidth="1"/>
    <col min="5" max="5" width="17.42578125" style="1" bestFit="1" customWidth="1"/>
    <col min="6" max="1023" width="11.5703125" style="1"/>
  </cols>
  <sheetData>
    <row r="1" spans="1:7" ht="15" customHeight="1" x14ac:dyDescent="0.2">
      <c r="A1" s="30"/>
      <c r="B1" s="31" t="s">
        <v>0</v>
      </c>
      <c r="C1" s="31"/>
    </row>
    <row r="2" spans="1:7" ht="15" customHeight="1" x14ac:dyDescent="0.2">
      <c r="A2" s="30"/>
      <c r="B2" s="31"/>
      <c r="C2" s="31"/>
    </row>
    <row r="3" spans="1:7" ht="15" customHeight="1" x14ac:dyDescent="0.2">
      <c r="A3" s="30"/>
      <c r="B3" s="31"/>
      <c r="C3" s="31"/>
    </row>
    <row r="4" spans="1:7" ht="15" customHeight="1" x14ac:dyDescent="0.2">
      <c r="A4" s="30"/>
      <c r="B4" s="31"/>
      <c r="C4" s="31"/>
    </row>
    <row r="5" spans="1:7" ht="15" customHeight="1" x14ac:dyDescent="0.2">
      <c r="A5" s="2"/>
      <c r="B5" s="31"/>
      <c r="C5" s="31"/>
    </row>
    <row r="6" spans="1:7" ht="15" customHeight="1" x14ac:dyDescent="0.2">
      <c r="A6" s="3" t="s">
        <v>1</v>
      </c>
      <c r="B6" s="2" t="s">
        <v>2</v>
      </c>
      <c r="C6" s="2"/>
    </row>
    <row r="7" spans="1:7" ht="15" customHeight="1" x14ac:dyDescent="0.2">
      <c r="A7" s="3" t="s">
        <v>3</v>
      </c>
      <c r="B7" s="14">
        <v>202300036015409</v>
      </c>
      <c r="C7" s="3"/>
    </row>
    <row r="8" spans="1:7" ht="45" customHeight="1" x14ac:dyDescent="0.2">
      <c r="A8" s="3" t="s">
        <v>4</v>
      </c>
      <c r="B8" s="26" t="s">
        <v>13</v>
      </c>
      <c r="C8" s="27"/>
    </row>
    <row r="9" spans="1:7" ht="15" customHeight="1" x14ac:dyDescent="0.2">
      <c r="A9" s="3" t="s">
        <v>6</v>
      </c>
      <c r="B9" s="27" t="s">
        <v>22</v>
      </c>
      <c r="C9" s="27"/>
    </row>
    <row r="10" spans="1:7" ht="15" customHeight="1" x14ac:dyDescent="0.2">
      <c r="A10" s="3" t="s">
        <v>5</v>
      </c>
      <c r="B10" s="18">
        <f>3436.55+2811.12</f>
        <v>6247.67</v>
      </c>
      <c r="C10" s="2"/>
      <c r="D10" s="18"/>
      <c r="E10" s="21"/>
    </row>
    <row r="11" spans="1:7" ht="15" customHeight="1" x14ac:dyDescent="0.2">
      <c r="A11" s="15" t="s">
        <v>11</v>
      </c>
      <c r="B11" s="12"/>
      <c r="C11" s="13" t="s">
        <v>23</v>
      </c>
    </row>
    <row r="12" spans="1:7" ht="15" customHeight="1" x14ac:dyDescent="0.2">
      <c r="B12" s="2"/>
      <c r="C12" s="2"/>
    </row>
    <row r="13" spans="1:7" ht="15.75" x14ac:dyDescent="0.2">
      <c r="A13" s="20" t="s">
        <v>12</v>
      </c>
      <c r="B13" s="19"/>
      <c r="C13" s="19"/>
    </row>
    <row r="14" spans="1:7" x14ac:dyDescent="0.2">
      <c r="A14" s="2"/>
      <c r="B14" s="2"/>
      <c r="C14" s="2"/>
      <c r="D14" s="4"/>
      <c r="E14" s="4"/>
      <c r="F14" s="4"/>
      <c r="G14" s="5"/>
    </row>
    <row r="15" spans="1:7" x14ac:dyDescent="0.2">
      <c r="A15" s="6" t="s">
        <v>7</v>
      </c>
      <c r="B15" s="6" t="s">
        <v>8</v>
      </c>
      <c r="C15" s="6" t="s">
        <v>9</v>
      </c>
      <c r="E15" s="4"/>
      <c r="F15" s="5"/>
      <c r="G15" s="5"/>
    </row>
    <row r="16" spans="1:7" ht="54.95" customHeight="1" x14ac:dyDescent="0.2">
      <c r="A16" s="17" t="s">
        <v>24</v>
      </c>
      <c r="B16" s="16" t="s">
        <v>14</v>
      </c>
      <c r="C16" s="7">
        <v>104079179.01000001</v>
      </c>
      <c r="D16" s="22"/>
      <c r="E16" s="23"/>
      <c r="F16" s="4"/>
    </row>
    <row r="17" spans="1:6" ht="54.95" customHeight="1" x14ac:dyDescent="0.2">
      <c r="A17" s="17" t="s">
        <v>25</v>
      </c>
      <c r="B17" s="16" t="s">
        <v>15</v>
      </c>
      <c r="C17" s="8">
        <v>103417384.23999999</v>
      </c>
      <c r="D17" s="22"/>
      <c r="E17" s="23"/>
    </row>
    <row r="18" spans="1:6" ht="54.95" customHeight="1" x14ac:dyDescent="0.2">
      <c r="A18" s="17" t="s">
        <v>26</v>
      </c>
      <c r="B18" s="16" t="s">
        <v>16</v>
      </c>
      <c r="C18" s="7">
        <v>82395902.549999997</v>
      </c>
      <c r="D18" s="22"/>
      <c r="E18" s="23"/>
      <c r="F18" s="4"/>
    </row>
    <row r="19" spans="1:6" ht="54.95" customHeight="1" x14ac:dyDescent="0.2">
      <c r="A19" s="17" t="s">
        <v>27</v>
      </c>
      <c r="B19" s="16" t="s">
        <v>17</v>
      </c>
      <c r="C19" s="8">
        <v>101391968.27</v>
      </c>
      <c r="D19" s="22"/>
      <c r="E19" s="23"/>
    </row>
    <row r="20" spans="1:6" ht="54.95" customHeight="1" x14ac:dyDescent="0.2">
      <c r="A20" s="17" t="s">
        <v>28</v>
      </c>
      <c r="B20" s="16" t="s">
        <v>18</v>
      </c>
      <c r="C20" s="8">
        <v>98969050.969999999</v>
      </c>
      <c r="D20" s="22"/>
      <c r="E20" s="23"/>
    </row>
    <row r="21" spans="1:6" ht="54.95" customHeight="1" x14ac:dyDescent="0.2">
      <c r="A21" s="17" t="s">
        <v>29</v>
      </c>
      <c r="B21" s="16" t="s">
        <v>19</v>
      </c>
      <c r="C21" s="7">
        <v>76416010.099999994</v>
      </c>
      <c r="D21" s="22"/>
      <c r="E21" s="23"/>
      <c r="F21" s="4"/>
    </row>
    <row r="22" spans="1:6" ht="54.95" customHeight="1" x14ac:dyDescent="0.2">
      <c r="A22" s="17" t="s">
        <v>30</v>
      </c>
      <c r="B22" s="16" t="s">
        <v>20</v>
      </c>
      <c r="C22" s="8">
        <v>88850770.849999994</v>
      </c>
      <c r="D22" s="22"/>
      <c r="E22" s="23"/>
    </row>
    <row r="23" spans="1:6" ht="54.95" customHeight="1" x14ac:dyDescent="0.2">
      <c r="A23" s="17" t="s">
        <v>31</v>
      </c>
      <c r="B23" s="16" t="s">
        <v>21</v>
      </c>
      <c r="C23" s="8">
        <v>88540496.280000001</v>
      </c>
      <c r="D23" s="22"/>
      <c r="E23" s="23"/>
    </row>
    <row r="24" spans="1:6" x14ac:dyDescent="0.2">
      <c r="A24" s="9"/>
      <c r="B24" s="10"/>
      <c r="C24" s="9"/>
      <c r="D24" s="22"/>
      <c r="E24" s="23"/>
    </row>
    <row r="25" spans="1:6" ht="15.75" customHeight="1" x14ac:dyDescent="0.2">
      <c r="A25" s="28" t="s">
        <v>10</v>
      </c>
      <c r="B25" s="29"/>
      <c r="C25" s="11">
        <f>SUM(C16:C24)</f>
        <v>744060762.26999998</v>
      </c>
      <c r="D25" s="22"/>
      <c r="E25" s="23"/>
      <c r="F25" s="24"/>
    </row>
    <row r="26" spans="1:6" x14ac:dyDescent="0.2">
      <c r="D26" s="25"/>
    </row>
  </sheetData>
  <mergeCells count="5">
    <mergeCell ref="B8:C8"/>
    <mergeCell ref="A25:B25"/>
    <mergeCell ref="A1:A4"/>
    <mergeCell ref="B1:C5"/>
    <mergeCell ref="B9:C9"/>
  </mergeCells>
  <printOptions horizontalCentered="1"/>
  <pageMargins left="0.59055118110236227" right="0.59055118110236227" top="0.59055118110236227" bottom="0.59055118110236227" header="0.51181102362204722" footer="0.51181102362204722"/>
  <pageSetup paperSize="9" scale="80" orientation="portrait" useFirstPageNumber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RESUMO</vt:lpstr>
      <vt:lpstr>RESUMO!Area_de_impressao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Karinne de Carvalho Mendes</cp:lastModifiedBy>
  <cp:revision>54</cp:revision>
  <cp:lastPrinted>2024-01-18T12:37:50Z</cp:lastPrinted>
  <dcterms:created xsi:type="dcterms:W3CDTF">2017-10-20T23:41:00Z</dcterms:created>
  <dcterms:modified xsi:type="dcterms:W3CDTF">2024-01-18T12:50:06Z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3BD7C107218C4843938F844F4BF0AE36</vt:lpwstr>
  </property>
  <property fmtid="{D5CDD505-2E9C-101B-9397-08002B2CF9AE}" pid="3" name="KSOProductBuildVer">
    <vt:lpwstr>1046-11.2.0.11306</vt:lpwstr>
  </property>
</Properties>
</file>